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G:\NT3-Projekte\T-Wagen lang\08_Ausschreibung_Vergabe_Rechn\L16\L16_Ausschreibung\VA-Planer\03_Vorbereitung_Honorarermittlung\"/>
    </mc:Choice>
  </mc:AlternateContent>
  <xr:revisionPtr revIDLastSave="0" documentId="13_ncr:1_{88531755-2F9B-48E0-9A47-F0920FE0EB02}" xr6:coauthVersionLast="47" xr6:coauthVersionMax="47" xr10:uidLastSave="{00000000-0000-0000-0000-000000000000}"/>
  <bookViews>
    <workbookView xWindow="345" yWindow="90" windowWidth="24555" windowHeight="14955" xr2:uid="{579349D7-9902-4001-9CA4-D11BCB75F8F3}"/>
  </bookViews>
  <sheets>
    <sheet name="Honorarberechnung" sheetId="1" r:id="rId1"/>
  </sheets>
  <definedNames>
    <definedName name="_xlnm.Print_Area" localSheetId="0">Honorarberechnung!$A$1:$H$78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64" i="1" l="1"/>
  <c r="F64" i="1"/>
  <c r="H64" i="1"/>
  <c r="E61" i="1"/>
  <c r="E36" i="1"/>
  <c r="G39" i="1"/>
  <c r="F39" i="1"/>
  <c r="G51" i="1" l="1"/>
  <c r="G52" i="1" s="1"/>
  <c r="H39" i="1"/>
  <c r="F58" i="1"/>
  <c r="G58" i="1"/>
  <c r="F59" i="1"/>
  <c r="G59" i="1"/>
  <c r="F60" i="1"/>
  <c r="G60" i="1"/>
  <c r="F31" i="1"/>
  <c r="G31" i="1"/>
  <c r="F32" i="1"/>
  <c r="G32" i="1"/>
  <c r="F33" i="1"/>
  <c r="G33" i="1"/>
  <c r="F34" i="1"/>
  <c r="G34" i="1"/>
  <c r="F35" i="1"/>
  <c r="G35" i="1"/>
  <c r="G57" i="1"/>
  <c r="F57" i="1"/>
  <c r="F49" i="1"/>
  <c r="G49" i="1"/>
  <c r="F50" i="1"/>
  <c r="G50" i="1"/>
  <c r="G48" i="1"/>
  <c r="F48" i="1"/>
  <c r="H48" i="1" s="1"/>
  <c r="F30" i="1"/>
  <c r="G30" i="1"/>
  <c r="F18" i="1"/>
  <c r="G18" i="1"/>
  <c r="F19" i="1"/>
  <c r="G19" i="1"/>
  <c r="F20" i="1"/>
  <c r="G20" i="1"/>
  <c r="F21" i="1"/>
  <c r="G21" i="1"/>
  <c r="F22" i="1"/>
  <c r="G22" i="1"/>
  <c r="G17" i="1"/>
  <c r="F17" i="1"/>
  <c r="H60" i="1" l="1"/>
  <c r="G53" i="1"/>
  <c r="G67" i="1" s="1"/>
  <c r="F51" i="1"/>
  <c r="F52" i="1" s="1"/>
  <c r="F53" i="1"/>
  <c r="G61" i="1"/>
  <c r="H58" i="1"/>
  <c r="H49" i="1"/>
  <c r="H50" i="1"/>
  <c r="H51" i="1" s="1"/>
  <c r="H52" i="1" s="1"/>
  <c r="H53" i="1" s="1"/>
  <c r="H59" i="1"/>
  <c r="H30" i="1"/>
  <c r="F61" i="1"/>
  <c r="H57" i="1"/>
  <c r="G36" i="1"/>
  <c r="H17" i="1"/>
  <c r="F36" i="1"/>
  <c r="H34" i="1"/>
  <c r="H33" i="1"/>
  <c r="H35" i="1"/>
  <c r="H32" i="1"/>
  <c r="H31" i="1"/>
  <c r="H21" i="1"/>
  <c r="H20" i="1"/>
  <c r="H19" i="1"/>
  <c r="G23" i="1"/>
  <c r="G24" i="1" s="1"/>
  <c r="G25" i="1" s="1"/>
  <c r="H18" i="1"/>
  <c r="F23" i="1"/>
  <c r="H22" i="1"/>
  <c r="F67" i="1" l="1"/>
  <c r="G42" i="1"/>
  <c r="H61" i="1"/>
  <c r="H67" i="1" s="1"/>
  <c r="H36" i="1"/>
  <c r="H23" i="1"/>
  <c r="F24" i="1"/>
  <c r="H24" i="1" s="1"/>
  <c r="F25" i="1" l="1"/>
  <c r="F42" i="1" s="1"/>
  <c r="H25" i="1" l="1"/>
  <c r="H42" i="1" l="1"/>
  <c r="H74" i="1" s="1"/>
  <c r="H75" i="1" l="1"/>
  <c r="H76" i="1" s="1"/>
  <c r="H78" i="1" s="1"/>
</calcChain>
</file>

<file path=xl/sharedStrings.xml><?xml version="1.0" encoding="utf-8"?>
<sst xmlns="http://schemas.openxmlformats.org/spreadsheetml/2006/main" count="104" uniqueCount="75">
  <si>
    <t>Gesamthonorar</t>
  </si>
  <si>
    <t>Anrechenbare Kosten:</t>
  </si>
  <si>
    <t>Honorarzone:</t>
  </si>
  <si>
    <t>Honorarsatz:</t>
  </si>
  <si>
    <t>Stufe 1</t>
  </si>
  <si>
    <t>Grundlagenermittlung</t>
  </si>
  <si>
    <t>Vorplanung</t>
  </si>
  <si>
    <t>Entwurfsplanung</t>
  </si>
  <si>
    <t>Genehmigungsplanung</t>
  </si>
  <si>
    <t>Leistungsphasen</t>
  </si>
  <si>
    <t>Bewertung nach HOAI (in %)</t>
  </si>
  <si>
    <t>von AG angesetzte Bewertung (in %)</t>
  </si>
  <si>
    <t>Grundleistungen</t>
  </si>
  <si>
    <t>Besondere Leistungen</t>
  </si>
  <si>
    <t>Bei Bedarf: Angabe Zu-/Abschlag</t>
  </si>
  <si>
    <t>Begründung:</t>
  </si>
  <si>
    <t>Zu-/Abschläge Stufe 1</t>
  </si>
  <si>
    <t>Zu-/Abschläge Stufe 2</t>
  </si>
  <si>
    <t>Stufe 2 (optional)</t>
  </si>
  <si>
    <t>Ausführungsplanung</t>
  </si>
  <si>
    <t>Vorbereitung der Vergabe</t>
  </si>
  <si>
    <t>Objektbetreuung</t>
  </si>
  <si>
    <t>Betrag (netto in €)</t>
  </si>
  <si>
    <t>Summe Honorar Stufe 2 (netto):</t>
  </si>
  <si>
    <t>Summe Honorar Stufe 1 (netto):</t>
  </si>
  <si>
    <t>Nebenkosten (in %)</t>
  </si>
  <si>
    <t>Mehrwertsteuer</t>
  </si>
  <si>
    <t>Honorarermittlung:</t>
  </si>
  <si>
    <t>Umbauzuschlag</t>
  </si>
  <si>
    <t>Basishonorarsatz</t>
  </si>
  <si>
    <t>Planungsleistungen für die Infrastrukturanpassung 
der Haltestelle Balduinstraße, Bleiweißstraße und Offenbach-Stadtgrenze
 in Frankfurt am Main</t>
  </si>
  <si>
    <t>II</t>
  </si>
  <si>
    <t>Honorar (netto in €)
gesamt</t>
  </si>
  <si>
    <t>Summe LPH 1-6</t>
  </si>
  <si>
    <t>Summe LPH 1-6 inkl. Umbauzuschlag</t>
  </si>
  <si>
    <t>Verkehrsanlagen HOAI § 45 ff Lph 1 - 9 gemäß Anlage 3 Leistungsbeschreibung: LPH 1- 6; optional LPH 7 - 9</t>
  </si>
  <si>
    <t>anteilig</t>
  </si>
  <si>
    <t>Stadt</t>
  </si>
  <si>
    <t>VGF</t>
  </si>
  <si>
    <t>Lph</t>
  </si>
  <si>
    <t>Leistung</t>
  </si>
  <si>
    <t>3.</t>
  </si>
  <si>
    <t>Erstellen eines koordinierten Gesamtleitungstrassenplans</t>
  </si>
  <si>
    <t>Fortschreiben des Förderantrags</t>
  </si>
  <si>
    <t>Erarbeiten der bauzeitlichen Verkehrsführung und Bauphasen</t>
  </si>
  <si>
    <t>5.</t>
  </si>
  <si>
    <t>Erstellen von Markierungs- und Beschilderungsplänen</t>
  </si>
  <si>
    <t>Fortschreibung Verkehrsphasenpläne</t>
  </si>
  <si>
    <t>Erstellen von Verkehrssicherungsplänen</t>
  </si>
  <si>
    <t>Honorar (netto in €)
Anteil Stadt</t>
  </si>
  <si>
    <t>Honorar (netto in €)
Anteil VGF</t>
  </si>
  <si>
    <t>Kostenanteil
Stadt (netto)</t>
  </si>
  <si>
    <t>Kostenanteil
VGF (netto)</t>
  </si>
  <si>
    <t>Gesamt
(netto)</t>
  </si>
  <si>
    <t>35%</t>
  </si>
  <si>
    <t>65%</t>
  </si>
  <si>
    <t>100%</t>
  </si>
  <si>
    <t>Summe Besondere Leistung Lph 1-6</t>
  </si>
  <si>
    <t>Honorar</t>
  </si>
  <si>
    <t>7.</t>
  </si>
  <si>
    <t>Mitwirken bei der Vergabe</t>
  </si>
  <si>
    <t>8.</t>
  </si>
  <si>
    <t>Bauoberleitung</t>
  </si>
  <si>
    <t>9.</t>
  </si>
  <si>
    <t>Kostenkontrolle</t>
  </si>
  <si>
    <t>Prüfung von Nachträgen</t>
  </si>
  <si>
    <t>Örtliche Bauüberwachung</t>
  </si>
  <si>
    <t>Überwachung Mängelbeseitigung</t>
  </si>
  <si>
    <t>Summe Honorar gesamt (Stufe 1+2) 
(inkl. optionaler bes. Leistung 4.05) (netto):</t>
  </si>
  <si>
    <t>Summe Honorar gesamt (Stufe 1+2) 
inkl. optionaler bes. Leistung 4.05, 
inkl. Zu-/Abschlag und NK (netto)</t>
  </si>
  <si>
    <t>%</t>
  </si>
  <si>
    <t>Summe Honorar gesamt (Stufe 1+2) 
inkl. optionaler bes. Leistung 4.05,
inkl. Zu-/Abschlag, NK und MwSt. (brutto)</t>
  </si>
  <si>
    <t>Summe LPH 7-9</t>
  </si>
  <si>
    <t>Summe LPH 7-9 inkl. Umbauzuschlag</t>
  </si>
  <si>
    <t>Summe Besondere Leistung Lph 7-9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</si>
</sst>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"/>
    <numFmt numFmtId="166" formatCode="0.0%"/>
  </numFmts>
  <fonts count="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i/>
      <sz val="10"/>
      <color theme="1"/>
      <name val="Arial"/>
      <family val="2"/>
    </font>
    <font>
      <u val="double"/>
      <sz val="10"/>
      <color theme="1"/>
      <name val="Arial"/>
      <family val="2"/>
    </font>
    <font>
      <b/>
      <sz val="10"/>
      <color rgb="FFFF0000"/>
      <name val="Arial"/>
      <family val="2"/>
    </font>
    <font>
      <b/>
      <u val="double"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theme="0" tint="-0.14996795556505021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9" fontId="0" fillId="4" borderId="16" xfId="1" applyFont="1" applyFill="1" applyBorder="1" applyProtection="1"/>
    <xf numFmtId="0" fontId="0" fillId="2" borderId="0" xfId="0" applyFill="1"/>
    <xf numFmtId="0" fontId="2" fillId="2" borderId="0" xfId="0" applyFont="1" applyFill="1"/>
    <xf numFmtId="0" fontId="0" fillId="2" borderId="11" xfId="0" applyFill="1" applyBorder="1"/>
    <xf numFmtId="164" fontId="0" fillId="5" borderId="11" xfId="0" applyNumberFormat="1" applyFill="1" applyBorder="1"/>
    <xf numFmtId="0" fontId="0" fillId="2" borderId="1" xfId="0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0" fillId="2" borderId="32" xfId="0" applyFill="1" applyBorder="1" applyAlignment="1">
      <alignment vertical="center"/>
    </xf>
    <xf numFmtId="10" fontId="0" fillId="2" borderId="32" xfId="0" applyNumberFormat="1" applyFill="1" applyBorder="1" applyAlignment="1">
      <alignment horizontal="center" vertical="center" wrapText="1"/>
    </xf>
    <xf numFmtId="10" fontId="0" fillId="2" borderId="4" xfId="0" applyNumberFormat="1" applyFill="1" applyBorder="1" applyAlignment="1">
      <alignment horizontal="center" vertical="center" wrapText="1"/>
    </xf>
    <xf numFmtId="0" fontId="0" fillId="2" borderId="10" xfId="0" applyFill="1" applyBorder="1" applyAlignment="1">
      <alignment vertical="center"/>
    </xf>
    <xf numFmtId="0" fontId="2" fillId="2" borderId="27" xfId="0" applyFont="1" applyFill="1" applyBorder="1" applyAlignment="1">
      <alignment vertical="center"/>
    </xf>
    <xf numFmtId="10" fontId="2" fillId="2" borderId="29" xfId="0" applyNumberFormat="1" applyFont="1" applyFill="1" applyBorder="1" applyAlignment="1">
      <alignment horizontal="left" vertical="center"/>
    </xf>
    <xf numFmtId="164" fontId="0" fillId="2" borderId="28" xfId="0" applyNumberFormat="1" applyFill="1" applyBorder="1"/>
    <xf numFmtId="0" fontId="0" fillId="2" borderId="20" xfId="0" applyFill="1" applyBorder="1"/>
    <xf numFmtId="165" fontId="0" fillId="4" borderId="11" xfId="0" applyNumberFormat="1" applyFill="1" applyBorder="1"/>
    <xf numFmtId="165" fontId="0" fillId="4" borderId="24" xfId="0" applyNumberFormat="1" applyFill="1" applyBorder="1"/>
    <xf numFmtId="0" fontId="0" fillId="2" borderId="10" xfId="0" applyFill="1" applyBorder="1" applyAlignment="1">
      <alignment horizontal="left"/>
    </xf>
    <xf numFmtId="0" fontId="0" fillId="2" borderId="27" xfId="0" applyFill="1" applyBorder="1"/>
    <xf numFmtId="165" fontId="0" fillId="4" borderId="29" xfId="0" applyNumberFormat="1" applyFill="1" applyBorder="1"/>
    <xf numFmtId="165" fontId="0" fillId="4" borderId="40" xfId="0" applyNumberFormat="1" applyFill="1" applyBorder="1"/>
    <xf numFmtId="164" fontId="0" fillId="5" borderId="37" xfId="0" applyNumberFormat="1" applyFill="1" applyBorder="1"/>
    <xf numFmtId="0" fontId="0" fillId="2" borderId="38" xfId="0" applyFill="1" applyBorder="1" applyAlignment="1">
      <alignment horizontal="left"/>
    </xf>
    <xf numFmtId="166" fontId="0" fillId="2" borderId="0" xfId="1" applyNumberFormat="1" applyFont="1" applyFill="1" applyBorder="1" applyAlignment="1" applyProtection="1">
      <alignment horizontal="right"/>
    </xf>
    <xf numFmtId="165" fontId="0" fillId="4" borderId="39" xfId="0" applyNumberFormat="1" applyFill="1" applyBorder="1"/>
    <xf numFmtId="165" fontId="0" fillId="4" borderId="12" xfId="0" applyNumberFormat="1" applyFill="1" applyBorder="1"/>
    <xf numFmtId="164" fontId="0" fillId="5" borderId="28" xfId="0" applyNumberFormat="1" applyFill="1" applyBorder="1"/>
    <xf numFmtId="0" fontId="0" fillId="2" borderId="8" xfId="0" applyFill="1" applyBorder="1" applyAlignment="1">
      <alignment horizontal="left"/>
    </xf>
    <xf numFmtId="0" fontId="0" fillId="2" borderId="9" xfId="0" applyFill="1" applyBorder="1"/>
    <xf numFmtId="165" fontId="0" fillId="4" borderId="36" xfId="0" applyNumberFormat="1" applyFill="1" applyBorder="1"/>
    <xf numFmtId="165" fontId="0" fillId="4" borderId="34" xfId="0" applyNumberFormat="1" applyFill="1" applyBorder="1"/>
    <xf numFmtId="164" fontId="0" fillId="5" borderId="3" xfId="0" applyNumberFormat="1" applyFill="1" applyBorder="1"/>
    <xf numFmtId="0" fontId="2" fillId="2" borderId="1" xfId="0" applyFont="1" applyFill="1" applyBorder="1"/>
    <xf numFmtId="0" fontId="0" fillId="2" borderId="4" xfId="0" applyFill="1" applyBorder="1"/>
    <xf numFmtId="0" fontId="0" fillId="2" borderId="32" xfId="0" applyFill="1" applyBorder="1"/>
    <xf numFmtId="0" fontId="0" fillId="2" borderId="2" xfId="0" applyFill="1" applyBorder="1" applyAlignment="1">
      <alignment horizontal="center" vertical="center"/>
    </xf>
    <xf numFmtId="0" fontId="0" fillId="2" borderId="6" xfId="0" applyFill="1" applyBorder="1"/>
    <xf numFmtId="0" fontId="0" fillId="2" borderId="18" xfId="0" applyFill="1" applyBorder="1"/>
    <xf numFmtId="0" fontId="0" fillId="2" borderId="14" xfId="0" applyFill="1" applyBorder="1"/>
    <xf numFmtId="0" fontId="0" fillId="4" borderId="19" xfId="0" applyFill="1" applyBorder="1"/>
    <xf numFmtId="0" fontId="4" fillId="2" borderId="8" xfId="0" applyFont="1" applyFill="1" applyBorder="1" applyAlignment="1">
      <alignment vertical="top"/>
    </xf>
    <xf numFmtId="0" fontId="0" fillId="2" borderId="34" xfId="0" applyFill="1" applyBorder="1"/>
    <xf numFmtId="0" fontId="2" fillId="2" borderId="1" xfId="0" applyFont="1" applyFill="1" applyBorder="1" applyAlignment="1">
      <alignment vertical="top"/>
    </xf>
    <xf numFmtId="0" fontId="0" fillId="4" borderId="4" xfId="0" applyFill="1" applyBorder="1"/>
    <xf numFmtId="0" fontId="0" fillId="2" borderId="4" xfId="0" applyFill="1" applyBorder="1" applyAlignment="1">
      <alignment vertical="center"/>
    </xf>
    <xf numFmtId="0" fontId="0" fillId="4" borderId="35" xfId="0" applyFill="1" applyBorder="1"/>
    <xf numFmtId="164" fontId="5" fillId="4" borderId="13" xfId="0" applyNumberFormat="1" applyFont="1" applyFill="1" applyBorder="1"/>
    <xf numFmtId="0" fontId="0" fillId="4" borderId="15" xfId="0" applyFill="1" applyBorder="1"/>
    <xf numFmtId="0" fontId="0" fillId="4" borderId="20" xfId="0" applyFill="1" applyBorder="1"/>
    <xf numFmtId="0" fontId="0" fillId="4" borderId="17" xfId="0" applyFill="1" applyBorder="1"/>
    <xf numFmtId="164" fontId="0" fillId="4" borderId="16" xfId="0" applyNumberFormat="1" applyFill="1" applyBorder="1"/>
    <xf numFmtId="0" fontId="0" fillId="2" borderId="25" xfId="0" applyFill="1" applyBorder="1"/>
    <xf numFmtId="0" fontId="0" fillId="2" borderId="17" xfId="0" applyFill="1" applyBorder="1"/>
    <xf numFmtId="0" fontId="2" fillId="4" borderId="22" xfId="0" applyFont="1" applyFill="1" applyBorder="1"/>
    <xf numFmtId="0" fontId="2" fillId="4" borderId="30" xfId="0" applyFont="1" applyFill="1" applyBorder="1"/>
    <xf numFmtId="164" fontId="7" fillId="4" borderId="31" xfId="0" applyNumberFormat="1" applyFont="1" applyFill="1" applyBorder="1"/>
    <xf numFmtId="0" fontId="0" fillId="5" borderId="11" xfId="0" applyFill="1" applyBorder="1" applyAlignment="1">
      <alignment horizontal="right"/>
    </xf>
    <xf numFmtId="0" fontId="0" fillId="2" borderId="33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65" fontId="0" fillId="4" borderId="43" xfId="0" applyNumberFormat="1" applyFill="1" applyBorder="1"/>
    <xf numFmtId="0" fontId="0" fillId="2" borderId="0" xfId="0" applyFill="1" applyAlignment="1">
      <alignment horizontal="center"/>
    </xf>
    <xf numFmtId="0" fontId="0" fillId="2" borderId="44" xfId="0" applyFill="1" applyBorder="1" applyAlignment="1">
      <alignment vertical="center"/>
    </xf>
    <xf numFmtId="0" fontId="0" fillId="2" borderId="42" xfId="0" applyFill="1" applyBorder="1" applyAlignment="1">
      <alignment vertical="center"/>
    </xf>
    <xf numFmtId="0" fontId="2" fillId="2" borderId="42" xfId="0" applyFont="1" applyFill="1" applyBorder="1" applyAlignment="1">
      <alignment vertical="center"/>
    </xf>
    <xf numFmtId="10" fontId="2" fillId="2" borderId="43" xfId="0" applyNumberFormat="1" applyFont="1" applyFill="1" applyBorder="1" applyAlignment="1">
      <alignment horizontal="left" vertical="center"/>
    </xf>
    <xf numFmtId="0" fontId="0" fillId="0" borderId="11" xfId="0" applyBorder="1"/>
    <xf numFmtId="10" fontId="2" fillId="2" borderId="11" xfId="0" applyNumberFormat="1" applyFont="1" applyFill="1" applyBorder="1" applyAlignment="1">
      <alignment horizontal="left" vertical="center"/>
    </xf>
    <xf numFmtId="164" fontId="0" fillId="5" borderId="0" xfId="0" applyNumberFormat="1" applyFill="1"/>
    <xf numFmtId="10" fontId="2" fillId="2" borderId="0" xfId="0" applyNumberFormat="1" applyFont="1" applyFill="1" applyAlignment="1">
      <alignment horizontal="left" vertical="center"/>
    </xf>
    <xf numFmtId="0" fontId="2" fillId="4" borderId="23" xfId="0" applyFont="1" applyFill="1" applyBorder="1"/>
    <xf numFmtId="165" fontId="0" fillId="4" borderId="47" xfId="0" applyNumberFormat="1" applyFill="1" applyBorder="1"/>
    <xf numFmtId="0" fontId="0" fillId="2" borderId="11" xfId="0" applyFill="1" applyBorder="1" applyAlignment="1">
      <alignment horizontal="left"/>
    </xf>
    <xf numFmtId="164" fontId="0" fillId="4" borderId="11" xfId="0" applyNumberFormat="1" applyFill="1" applyBorder="1"/>
    <xf numFmtId="10" fontId="2" fillId="2" borderId="27" xfId="0" applyNumberFormat="1" applyFont="1" applyFill="1" applyBorder="1" applyAlignment="1">
      <alignment horizontal="center" vertical="center" wrapText="1"/>
    </xf>
    <xf numFmtId="10" fontId="2" fillId="2" borderId="48" xfId="0" applyNumberFormat="1" applyFont="1" applyFill="1" applyBorder="1" applyAlignment="1">
      <alignment horizontal="center" vertical="center" wrapText="1"/>
    </xf>
    <xf numFmtId="10" fontId="2" fillId="2" borderId="45" xfId="0" applyNumberFormat="1" applyFont="1" applyFill="1" applyBorder="1" applyAlignment="1">
      <alignment horizontal="center" vertical="center"/>
    </xf>
    <xf numFmtId="49" fontId="0" fillId="2" borderId="41" xfId="0" applyNumberFormat="1" applyFill="1" applyBorder="1" applyAlignment="1">
      <alignment horizontal="left" vertical="top"/>
    </xf>
    <xf numFmtId="49" fontId="0" fillId="2" borderId="24" xfId="0" applyNumberFormat="1" applyFill="1" applyBorder="1" applyAlignment="1">
      <alignment horizontal="left" vertical="top"/>
    </xf>
    <xf numFmtId="0" fontId="0" fillId="2" borderId="24" xfId="0" applyFill="1" applyBorder="1" applyAlignment="1">
      <alignment horizontal="left" vertical="top" wrapText="1"/>
    </xf>
    <xf numFmtId="164" fontId="7" fillId="4" borderId="2" xfId="0" applyNumberFormat="1" applyFont="1" applyFill="1" applyBorder="1"/>
    <xf numFmtId="164" fontId="2" fillId="3" borderId="11" xfId="0" applyNumberFormat="1" applyFont="1" applyFill="1" applyBorder="1" applyAlignment="1">
      <alignment horizontal="center" vertical="center"/>
    </xf>
    <xf numFmtId="164" fontId="2" fillId="3" borderId="43" xfId="0" applyNumberFormat="1" applyFont="1" applyFill="1" applyBorder="1" applyAlignment="1">
      <alignment horizontal="center" vertical="center"/>
    </xf>
    <xf numFmtId="49" fontId="2" fillId="5" borderId="45" xfId="0" applyNumberFormat="1" applyFont="1" applyFill="1" applyBorder="1" applyAlignment="1">
      <alignment horizontal="center" vertical="center"/>
    </xf>
    <xf numFmtId="49" fontId="2" fillId="5" borderId="50" xfId="0" applyNumberFormat="1" applyFont="1" applyFill="1" applyBorder="1" applyAlignment="1">
      <alignment horizontal="center" vertical="center"/>
    </xf>
    <xf numFmtId="164" fontId="2" fillId="5" borderId="21" xfId="0" applyNumberFormat="1" applyFont="1" applyFill="1" applyBorder="1" applyAlignment="1">
      <alignment horizontal="right" vertical="center"/>
    </xf>
    <xf numFmtId="164" fontId="2" fillId="5" borderId="50" xfId="0" applyNumberFormat="1" applyFont="1" applyFill="1" applyBorder="1" applyAlignment="1">
      <alignment horizontal="right" vertical="center"/>
    </xf>
    <xf numFmtId="164" fontId="2" fillId="5" borderId="24" xfId="0" applyNumberFormat="1" applyFont="1" applyFill="1" applyBorder="1" applyAlignment="1">
      <alignment horizontal="right" vertical="center"/>
    </xf>
    <xf numFmtId="164" fontId="2" fillId="5" borderId="49" xfId="0" applyNumberFormat="1" applyFont="1" applyFill="1" applyBorder="1" applyAlignment="1">
      <alignment horizontal="right" vertical="center"/>
    </xf>
    <xf numFmtId="164" fontId="0" fillId="5" borderId="11" xfId="0" applyNumberFormat="1" applyFill="1" applyBorder="1" applyAlignment="1">
      <alignment horizontal="right" vertical="center"/>
    </xf>
    <xf numFmtId="0" fontId="0" fillId="2" borderId="51" xfId="0" applyFill="1" applyBorder="1" applyAlignment="1">
      <alignment horizontal="left"/>
    </xf>
    <xf numFmtId="164" fontId="0" fillId="3" borderId="21" xfId="0" applyNumberFormat="1" applyFill="1" applyBorder="1" applyProtection="1">
      <protection locked="0"/>
    </xf>
    <xf numFmtId="0" fontId="0" fillId="2" borderId="52" xfId="0" applyFill="1" applyBorder="1" applyAlignment="1">
      <alignment horizontal="left"/>
    </xf>
    <xf numFmtId="0" fontId="0" fillId="2" borderId="24" xfId="0" applyFill="1" applyBorder="1"/>
    <xf numFmtId="164" fontId="0" fillId="3" borderId="49" xfId="0" applyNumberFormat="1" applyFill="1" applyBorder="1" applyProtection="1">
      <protection locked="0"/>
    </xf>
    <xf numFmtId="0" fontId="0" fillId="2" borderId="53" xfId="0" applyFill="1" applyBorder="1" applyAlignment="1">
      <alignment horizontal="left"/>
    </xf>
    <xf numFmtId="0" fontId="0" fillId="2" borderId="47" xfId="0" applyFill="1" applyBorder="1"/>
    <xf numFmtId="165" fontId="6" fillId="4" borderId="47" xfId="0" applyNumberFormat="1" applyFont="1" applyFill="1" applyBorder="1"/>
    <xf numFmtId="164" fontId="0" fillId="3" borderId="13" xfId="0" applyNumberFormat="1" applyFill="1" applyBorder="1" applyProtection="1">
      <protection locked="0"/>
    </xf>
    <xf numFmtId="164" fontId="0" fillId="3" borderId="21" xfId="1" applyNumberFormat="1" applyFont="1" applyFill="1" applyBorder="1" applyAlignment="1" applyProtection="1">
      <alignment horizontal="right"/>
      <protection locked="0"/>
    </xf>
    <xf numFmtId="164" fontId="0" fillId="0" borderId="0" xfId="0" applyNumberFormat="1"/>
    <xf numFmtId="0" fontId="0" fillId="3" borderId="15" xfId="0" applyFill="1" applyBorder="1"/>
    <xf numFmtId="164" fontId="0" fillId="6" borderId="7" xfId="0" applyNumberFormat="1" applyFill="1" applyBorder="1" applyProtection="1">
      <protection locked="0"/>
    </xf>
    <xf numFmtId="0" fontId="0" fillId="3" borderId="47" xfId="0" applyFill="1" applyBorder="1"/>
    <xf numFmtId="164" fontId="7" fillId="4" borderId="33" xfId="0" applyNumberFormat="1" applyFont="1" applyFill="1" applyBorder="1"/>
    <xf numFmtId="164" fontId="7" fillId="4" borderId="46" xfId="0" applyNumberFormat="1" applyFont="1" applyFill="1" applyBorder="1"/>
    <xf numFmtId="164" fontId="0" fillId="7" borderId="28" xfId="0" applyNumberFormat="1" applyFill="1" applyBorder="1" applyProtection="1">
      <protection locked="0"/>
    </xf>
    <xf numFmtId="164" fontId="0" fillId="7" borderId="3" xfId="0" applyNumberFormat="1" applyFill="1" applyBorder="1" applyProtection="1">
      <protection locked="0"/>
    </xf>
    <xf numFmtId="164" fontId="0" fillId="4" borderId="47" xfId="0" applyNumberFormat="1" applyFill="1" applyBorder="1"/>
    <xf numFmtId="164" fontId="0" fillId="4" borderId="24" xfId="0" applyNumberFormat="1" applyFill="1" applyBorder="1"/>
    <xf numFmtId="164" fontId="0" fillId="3" borderId="11" xfId="0" applyNumberFormat="1" applyFill="1" applyBorder="1"/>
    <xf numFmtId="164" fontId="0" fillId="7" borderId="11" xfId="0" applyNumberFormat="1" applyFill="1" applyBorder="1" applyProtection="1">
      <protection locked="0"/>
    </xf>
    <xf numFmtId="164" fontId="0" fillId="3" borderId="47" xfId="0" applyNumberFormat="1" applyFill="1" applyBorder="1"/>
    <xf numFmtId="164" fontId="0" fillId="7" borderId="47" xfId="0" applyNumberFormat="1" applyFill="1" applyBorder="1"/>
    <xf numFmtId="0" fontId="0" fillId="2" borderId="40" xfId="0" applyFill="1" applyBorder="1"/>
    <xf numFmtId="164" fontId="2" fillId="7" borderId="24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1" xfId="0" applyBorder="1" applyAlignment="1">
      <alignment wrapText="1"/>
    </xf>
    <xf numFmtId="0" fontId="0" fillId="2" borderId="25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0" fillId="2" borderId="17" xfId="0" applyFill="1" applyBorder="1" applyAlignment="1">
      <alignment horizontal="left" vertical="top" wrapText="1"/>
    </xf>
    <xf numFmtId="0" fontId="2" fillId="2" borderId="26" xfId="0" applyFont="1" applyFill="1" applyBorder="1" applyAlignment="1">
      <alignment horizontal="left" vertical="top" wrapText="1"/>
    </xf>
    <xf numFmtId="0" fontId="2" fillId="2" borderId="23" xfId="0" applyFont="1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2" borderId="17" xfId="0" applyFill="1" applyBorder="1" applyAlignment="1">
      <alignment horizontal="left" vertical="top"/>
    </xf>
    <xf numFmtId="0" fontId="3" fillId="2" borderId="0" xfId="0" applyFont="1" applyFill="1" applyAlignment="1">
      <alignment horizontal="center" vertical="top" wrapText="1"/>
    </xf>
    <xf numFmtId="0" fontId="0" fillId="0" borderId="11" xfId="0" applyBorder="1"/>
    <xf numFmtId="0" fontId="0" fillId="3" borderId="22" xfId="0" applyFill="1" applyBorder="1" applyAlignment="1" applyProtection="1">
      <alignment horizontal="left" vertical="top"/>
      <protection locked="0"/>
    </xf>
    <xf numFmtId="0" fontId="0" fillId="3" borderId="23" xfId="0" applyFill="1" applyBorder="1" applyAlignment="1" applyProtection="1">
      <alignment horizontal="left" vertical="top"/>
      <protection locked="0"/>
    </xf>
    <xf numFmtId="0" fontId="0" fillId="3" borderId="31" xfId="0" applyFill="1" applyBorder="1" applyAlignment="1" applyProtection="1">
      <alignment horizontal="left" vertical="top"/>
      <protection locked="0"/>
    </xf>
    <xf numFmtId="0" fontId="0" fillId="2" borderId="5" xfId="0" applyFill="1" applyBorder="1" applyAlignment="1">
      <alignment horizontal="left" vertical="top" wrapText="1"/>
    </xf>
    <xf numFmtId="0" fontId="0" fillId="2" borderId="35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0" borderId="15" xfId="0" applyBorder="1"/>
    <xf numFmtId="0" fontId="0" fillId="0" borderId="17" xfId="0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5C8C-A016-4425-84F1-907668BADAF6}">
  <dimension ref="A1:K84"/>
  <sheetViews>
    <sheetView tabSelected="1" zoomScale="85" zoomScaleNormal="85" workbookViewId="0">
      <selection activeCell="E75" sqref="E75"/>
    </sheetView>
  </sheetViews>
  <sheetFormatPr baseColWidth="10" defaultRowHeight="12.75" x14ac:dyDescent="0.2"/>
  <cols>
    <col min="1" max="1" width="8.85546875" customWidth="1"/>
    <col min="2" max="2" width="16.28515625" customWidth="1"/>
    <col min="3" max="3" width="22.7109375" customWidth="1"/>
    <col min="4" max="4" width="17.85546875" customWidth="1"/>
    <col min="5" max="7" width="21.7109375" customWidth="1"/>
    <col min="8" max="8" width="19.28515625" customWidth="1"/>
    <col min="9" max="9" width="4.7109375" customWidth="1"/>
  </cols>
  <sheetData>
    <row r="1" spans="1:11" ht="52.5" customHeight="1" x14ac:dyDescent="0.2">
      <c r="A1" s="127" t="s">
        <v>30</v>
      </c>
      <c r="B1" s="127"/>
      <c r="C1" s="127"/>
      <c r="D1" s="127"/>
      <c r="E1" s="127"/>
      <c r="F1" s="127"/>
      <c r="G1" s="127"/>
      <c r="H1" s="127"/>
    </row>
    <row r="2" spans="1:11" x14ac:dyDescent="0.2">
      <c r="A2" s="2"/>
      <c r="B2" s="2"/>
      <c r="C2" s="2"/>
      <c r="D2" s="2"/>
      <c r="E2" s="2"/>
      <c r="F2" s="2"/>
      <c r="G2" s="2"/>
      <c r="H2" s="2"/>
    </row>
    <row r="3" spans="1:11" x14ac:dyDescent="0.2">
      <c r="A3" s="3" t="s">
        <v>27</v>
      </c>
      <c r="B3" s="2"/>
      <c r="C3" s="2"/>
      <c r="D3" s="2"/>
      <c r="E3" s="2"/>
      <c r="F3" s="2"/>
      <c r="G3" s="2"/>
      <c r="H3" s="2"/>
    </row>
    <row r="4" spans="1:11" x14ac:dyDescent="0.2">
      <c r="A4" s="2"/>
      <c r="B4" s="2"/>
      <c r="C4" s="2"/>
      <c r="D4" s="2"/>
      <c r="E4" s="2"/>
      <c r="F4" s="2"/>
      <c r="G4" s="2"/>
      <c r="H4" s="2"/>
    </row>
    <row r="5" spans="1:11" x14ac:dyDescent="0.2">
      <c r="A5" s="2" t="s">
        <v>35</v>
      </c>
      <c r="B5" s="2"/>
      <c r="C5" s="2"/>
      <c r="D5" s="2"/>
      <c r="E5" s="2"/>
      <c r="F5" s="2"/>
      <c r="G5" s="2"/>
      <c r="H5" s="2"/>
    </row>
    <row r="6" spans="1:11" x14ac:dyDescent="0.2">
      <c r="A6" s="2"/>
      <c r="B6" s="2"/>
      <c r="C6" s="2"/>
      <c r="D6" s="2"/>
      <c r="E6" s="2"/>
      <c r="F6" s="2"/>
      <c r="G6" s="2"/>
      <c r="H6" s="2"/>
    </row>
    <row r="7" spans="1:11" x14ac:dyDescent="0.2">
      <c r="A7" s="2"/>
      <c r="B7" s="2"/>
      <c r="C7" s="2"/>
      <c r="D7" s="61" t="s">
        <v>37</v>
      </c>
      <c r="E7" s="61" t="s">
        <v>38</v>
      </c>
      <c r="F7" s="61"/>
      <c r="G7" s="61"/>
      <c r="H7" s="2"/>
    </row>
    <row r="8" spans="1:11" x14ac:dyDescent="0.2">
      <c r="A8" s="4" t="s">
        <v>1</v>
      </c>
      <c r="B8" s="4"/>
      <c r="C8" s="5" t="s">
        <v>36</v>
      </c>
      <c r="D8" s="5">
        <v>495625</v>
      </c>
      <c r="E8" s="5">
        <v>937500</v>
      </c>
      <c r="F8" s="100"/>
      <c r="G8" s="100"/>
      <c r="H8" s="2"/>
    </row>
    <row r="9" spans="1:11" x14ac:dyDescent="0.2">
      <c r="A9" s="4" t="s">
        <v>2</v>
      </c>
      <c r="B9" s="4"/>
      <c r="C9" s="57" t="s">
        <v>31</v>
      </c>
      <c r="D9" s="5"/>
      <c r="E9" s="5"/>
      <c r="F9" s="100"/>
      <c r="G9" s="100"/>
      <c r="H9" s="2"/>
    </row>
    <row r="10" spans="1:11" x14ac:dyDescent="0.2">
      <c r="A10" s="4" t="s">
        <v>3</v>
      </c>
      <c r="B10" s="4"/>
      <c r="C10" s="57" t="s">
        <v>29</v>
      </c>
      <c r="D10" s="5">
        <v>0</v>
      </c>
      <c r="E10" s="5">
        <v>0</v>
      </c>
      <c r="F10" s="100"/>
      <c r="G10" s="100"/>
      <c r="H10" s="2"/>
    </row>
    <row r="11" spans="1:11" x14ac:dyDescent="0.2">
      <c r="A11" s="2"/>
      <c r="B11" s="2"/>
      <c r="C11" s="2"/>
      <c r="D11" s="2"/>
      <c r="E11" s="2"/>
      <c r="F11" s="2"/>
      <c r="G11" s="2"/>
      <c r="H11" s="2"/>
    </row>
    <row r="12" spans="1:11" x14ac:dyDescent="0.2">
      <c r="A12" s="2"/>
      <c r="B12" s="2"/>
      <c r="C12" s="2"/>
      <c r="D12" s="2"/>
      <c r="E12" s="2"/>
      <c r="F12" s="2"/>
      <c r="G12" s="2"/>
      <c r="H12" s="2"/>
    </row>
    <row r="13" spans="1:11" x14ac:dyDescent="0.2">
      <c r="A13" s="2"/>
      <c r="B13" s="2"/>
      <c r="C13" s="2"/>
      <c r="D13" s="2"/>
      <c r="E13" s="2"/>
      <c r="F13" s="2"/>
      <c r="G13" s="2"/>
      <c r="H13" s="2"/>
    </row>
    <row r="14" spans="1:11" ht="13.5" thickBot="1" x14ac:dyDescent="0.25">
      <c r="A14" s="3" t="s">
        <v>4</v>
      </c>
      <c r="B14" s="2"/>
      <c r="C14" s="2"/>
      <c r="D14" s="2"/>
      <c r="E14" s="2"/>
      <c r="F14" s="2"/>
      <c r="G14" s="2"/>
      <c r="H14" s="2"/>
    </row>
    <row r="15" spans="1:11" ht="26.25" thickBot="1" x14ac:dyDescent="0.25">
      <c r="A15" s="6" t="s">
        <v>9</v>
      </c>
      <c r="B15" s="7"/>
      <c r="C15" s="8"/>
      <c r="D15" s="9" t="s">
        <v>10</v>
      </c>
      <c r="E15" s="10" t="s">
        <v>11</v>
      </c>
      <c r="F15" s="10" t="s">
        <v>49</v>
      </c>
      <c r="G15" s="10" t="s">
        <v>50</v>
      </c>
      <c r="H15" s="58" t="s">
        <v>32</v>
      </c>
      <c r="J15" s="59"/>
      <c r="K15" s="59"/>
    </row>
    <row r="16" spans="1:11" x14ac:dyDescent="0.2">
      <c r="A16" s="11" t="s">
        <v>12</v>
      </c>
      <c r="B16" s="12"/>
      <c r="C16" s="12"/>
      <c r="D16" s="13"/>
      <c r="E16" s="13"/>
      <c r="F16" s="69"/>
      <c r="G16" s="69"/>
      <c r="H16" s="14"/>
    </row>
    <row r="17" spans="1:8" x14ac:dyDescent="0.2">
      <c r="A17" s="72">
        <v>1</v>
      </c>
      <c r="B17" s="4" t="s">
        <v>5</v>
      </c>
      <c r="C17" s="4"/>
      <c r="D17" s="16">
        <v>2</v>
      </c>
      <c r="E17" s="16">
        <v>2</v>
      </c>
      <c r="F17" s="110">
        <f t="shared" ref="F17:F22" si="0">$D$10*E17/100</f>
        <v>0</v>
      </c>
      <c r="G17" s="110">
        <f t="shared" ref="G17:G22" si="1">$E$10*E17/100</f>
        <v>0</v>
      </c>
      <c r="H17" s="111">
        <f>F17+G17</f>
        <v>0</v>
      </c>
    </row>
    <row r="18" spans="1:8" x14ac:dyDescent="0.2">
      <c r="A18" s="72">
        <v>2</v>
      </c>
      <c r="B18" s="4" t="s">
        <v>6</v>
      </c>
      <c r="C18" s="4"/>
      <c r="D18" s="16">
        <v>20</v>
      </c>
      <c r="E18" s="16">
        <v>20</v>
      </c>
      <c r="F18" s="110">
        <f t="shared" si="0"/>
        <v>0</v>
      </c>
      <c r="G18" s="110">
        <f t="shared" si="1"/>
        <v>0</v>
      </c>
      <c r="H18" s="111">
        <f t="shared" ref="H18:H25" si="2">F18+G18</f>
        <v>0</v>
      </c>
    </row>
    <row r="19" spans="1:8" x14ac:dyDescent="0.2">
      <c r="A19" s="72">
        <v>3</v>
      </c>
      <c r="B19" s="4" t="s">
        <v>7</v>
      </c>
      <c r="C19" s="4"/>
      <c r="D19" s="16">
        <v>25</v>
      </c>
      <c r="E19" s="16">
        <v>25</v>
      </c>
      <c r="F19" s="110">
        <f t="shared" si="0"/>
        <v>0</v>
      </c>
      <c r="G19" s="110">
        <f t="shared" si="1"/>
        <v>0</v>
      </c>
      <c r="H19" s="111">
        <f t="shared" si="2"/>
        <v>0</v>
      </c>
    </row>
    <row r="20" spans="1:8" x14ac:dyDescent="0.2">
      <c r="A20" s="72">
        <v>4</v>
      </c>
      <c r="B20" s="4" t="s">
        <v>8</v>
      </c>
      <c r="C20" s="4"/>
      <c r="D20" s="16">
        <v>8</v>
      </c>
      <c r="E20" s="16">
        <v>8</v>
      </c>
      <c r="F20" s="110">
        <f t="shared" si="0"/>
        <v>0</v>
      </c>
      <c r="G20" s="110">
        <f t="shared" si="1"/>
        <v>0</v>
      </c>
      <c r="H20" s="111">
        <f t="shared" si="2"/>
        <v>0</v>
      </c>
    </row>
    <row r="21" spans="1:8" x14ac:dyDescent="0.2">
      <c r="A21" s="72">
        <v>5</v>
      </c>
      <c r="B21" s="4" t="s">
        <v>19</v>
      </c>
      <c r="C21" s="4"/>
      <c r="D21" s="16">
        <v>15</v>
      </c>
      <c r="E21" s="16">
        <v>15</v>
      </c>
      <c r="F21" s="110">
        <f t="shared" si="0"/>
        <v>0</v>
      </c>
      <c r="G21" s="110">
        <f t="shared" si="1"/>
        <v>0</v>
      </c>
      <c r="H21" s="111">
        <f t="shared" si="2"/>
        <v>0</v>
      </c>
    </row>
    <row r="22" spans="1:8" x14ac:dyDescent="0.2">
      <c r="A22" s="72">
        <v>6</v>
      </c>
      <c r="B22" s="4" t="s">
        <v>20</v>
      </c>
      <c r="C22" s="4"/>
      <c r="D22" s="16">
        <v>10</v>
      </c>
      <c r="E22" s="16">
        <v>10</v>
      </c>
      <c r="F22" s="110">
        <f t="shared" si="0"/>
        <v>0</v>
      </c>
      <c r="G22" s="110">
        <f t="shared" si="1"/>
        <v>0</v>
      </c>
      <c r="H22" s="111">
        <f t="shared" si="2"/>
        <v>0</v>
      </c>
    </row>
    <row r="23" spans="1:8" x14ac:dyDescent="0.2">
      <c r="A23" s="23" t="s">
        <v>33</v>
      </c>
      <c r="B23" s="2"/>
      <c r="C23" s="2"/>
      <c r="D23" s="25"/>
      <c r="E23" s="26"/>
      <c r="F23" s="27">
        <f>SUM(F17:F22)</f>
        <v>0</v>
      </c>
      <c r="G23" s="27">
        <f>SUM(G17:G22)</f>
        <v>0</v>
      </c>
      <c r="H23" s="106">
        <f t="shared" si="2"/>
        <v>0</v>
      </c>
    </row>
    <row r="24" spans="1:8" x14ac:dyDescent="0.2">
      <c r="A24" s="23" t="s">
        <v>28</v>
      </c>
      <c r="B24" s="2"/>
      <c r="C24" s="24">
        <v>0.1</v>
      </c>
      <c r="D24" s="25"/>
      <c r="E24" s="26"/>
      <c r="F24" s="27">
        <f>F23*$C$24</f>
        <v>0</v>
      </c>
      <c r="G24" s="27">
        <f>G23*$C$24</f>
        <v>0</v>
      </c>
      <c r="H24" s="106">
        <f t="shared" si="2"/>
        <v>0</v>
      </c>
    </row>
    <row r="25" spans="1:8" ht="13.5" thickBot="1" x14ac:dyDescent="0.25">
      <c r="A25" s="28" t="s">
        <v>34</v>
      </c>
      <c r="B25" s="29"/>
      <c r="C25" s="29"/>
      <c r="D25" s="30"/>
      <c r="E25" s="31"/>
      <c r="F25" s="32">
        <f>SUM(F23:F24)</f>
        <v>0</v>
      </c>
      <c r="G25" s="32">
        <f>SUM(G23:G24)</f>
        <v>0</v>
      </c>
      <c r="H25" s="107">
        <f t="shared" si="2"/>
        <v>0</v>
      </c>
    </row>
    <row r="26" spans="1:8" x14ac:dyDescent="0.2">
      <c r="A26" s="23"/>
      <c r="B26" s="2"/>
      <c r="C26" s="2"/>
      <c r="D26" s="25"/>
      <c r="E26" s="26"/>
      <c r="F26" s="68"/>
      <c r="G26" s="68"/>
      <c r="H26" s="27"/>
    </row>
    <row r="27" spans="1:8" ht="13.5" thickBot="1" x14ac:dyDescent="0.25">
      <c r="A27" s="23"/>
      <c r="B27" s="2"/>
      <c r="C27" s="2"/>
      <c r="D27" s="25"/>
      <c r="E27" s="26"/>
      <c r="F27" s="68"/>
      <c r="G27" s="68"/>
      <c r="H27" s="27"/>
    </row>
    <row r="28" spans="1:8" ht="25.5" x14ac:dyDescent="0.2">
      <c r="A28" s="11" t="s">
        <v>13</v>
      </c>
      <c r="B28" s="12"/>
      <c r="C28" s="12"/>
      <c r="D28" s="13"/>
      <c r="E28" s="75" t="s">
        <v>58</v>
      </c>
      <c r="F28" s="74" t="s">
        <v>51</v>
      </c>
      <c r="G28" s="75" t="s">
        <v>52</v>
      </c>
      <c r="H28" s="75" t="s">
        <v>53</v>
      </c>
    </row>
    <row r="29" spans="1:8" x14ac:dyDescent="0.2">
      <c r="A29" s="62" t="s">
        <v>39</v>
      </c>
      <c r="B29" s="63" t="s">
        <v>40</v>
      </c>
      <c r="C29" s="64"/>
      <c r="D29" s="65"/>
      <c r="E29" s="76"/>
      <c r="F29" s="83" t="s">
        <v>54</v>
      </c>
      <c r="G29" s="83" t="s">
        <v>55</v>
      </c>
      <c r="H29" s="84" t="s">
        <v>56</v>
      </c>
    </row>
    <row r="30" spans="1:8" ht="22.5" customHeight="1" x14ac:dyDescent="0.2">
      <c r="A30" s="66" t="s">
        <v>41</v>
      </c>
      <c r="B30" s="118" t="s">
        <v>42</v>
      </c>
      <c r="C30" s="118"/>
      <c r="D30" s="67"/>
      <c r="E30" s="81">
        <v>0</v>
      </c>
      <c r="F30" s="89">
        <f t="shared" ref="F30:F35" si="3">$E30*0.35</f>
        <v>0</v>
      </c>
      <c r="G30" s="89">
        <f t="shared" ref="G30:G35" si="4">E30*0.65</f>
        <v>0</v>
      </c>
      <c r="H30" s="85">
        <f t="shared" ref="H30:H35" si="5">F30+G30</f>
        <v>0</v>
      </c>
    </row>
    <row r="31" spans="1:8" x14ac:dyDescent="0.2">
      <c r="A31" s="66" t="s">
        <v>41</v>
      </c>
      <c r="B31" s="128" t="s">
        <v>43</v>
      </c>
      <c r="C31" s="128"/>
      <c r="D31" s="67"/>
      <c r="E31" s="81">
        <v>0</v>
      </c>
      <c r="F31" s="89">
        <f t="shared" si="3"/>
        <v>0</v>
      </c>
      <c r="G31" s="89">
        <f t="shared" si="4"/>
        <v>0</v>
      </c>
      <c r="H31" s="85">
        <f t="shared" si="5"/>
        <v>0</v>
      </c>
    </row>
    <row r="32" spans="1:8" x14ac:dyDescent="0.2">
      <c r="A32" s="66" t="s">
        <v>41</v>
      </c>
      <c r="B32" s="118" t="s">
        <v>44</v>
      </c>
      <c r="C32" s="118"/>
      <c r="D32" s="67"/>
      <c r="E32" s="81">
        <v>0</v>
      </c>
      <c r="F32" s="89">
        <f t="shared" si="3"/>
        <v>0</v>
      </c>
      <c r="G32" s="89">
        <f t="shared" si="4"/>
        <v>0</v>
      </c>
      <c r="H32" s="85">
        <f t="shared" si="5"/>
        <v>0</v>
      </c>
    </row>
    <row r="33" spans="1:8" ht="23.25" customHeight="1" x14ac:dyDescent="0.2">
      <c r="A33" s="66" t="s">
        <v>45</v>
      </c>
      <c r="B33" s="118" t="s">
        <v>46</v>
      </c>
      <c r="C33" s="118"/>
      <c r="D33" s="67"/>
      <c r="E33" s="81">
        <v>0</v>
      </c>
      <c r="F33" s="89">
        <f t="shared" si="3"/>
        <v>0</v>
      </c>
      <c r="G33" s="89">
        <f t="shared" si="4"/>
        <v>0</v>
      </c>
      <c r="H33" s="85">
        <f t="shared" si="5"/>
        <v>0</v>
      </c>
    </row>
    <row r="34" spans="1:8" ht="12" customHeight="1" x14ac:dyDescent="0.2">
      <c r="A34" s="66" t="s">
        <v>45</v>
      </c>
      <c r="B34" s="128" t="s">
        <v>47</v>
      </c>
      <c r="C34" s="128"/>
      <c r="D34" s="67"/>
      <c r="E34" s="81">
        <v>0</v>
      </c>
      <c r="F34" s="89">
        <f t="shared" si="3"/>
        <v>0</v>
      </c>
      <c r="G34" s="89">
        <f t="shared" si="4"/>
        <v>0</v>
      </c>
      <c r="H34" s="85">
        <f t="shared" si="5"/>
        <v>0</v>
      </c>
    </row>
    <row r="35" spans="1:8" ht="15.75" customHeight="1" x14ac:dyDescent="0.2">
      <c r="A35" s="77" t="s">
        <v>45</v>
      </c>
      <c r="B35" s="135" t="s">
        <v>48</v>
      </c>
      <c r="C35" s="121"/>
      <c r="D35" s="60"/>
      <c r="E35" s="82">
        <v>0</v>
      </c>
      <c r="F35" s="89">
        <f t="shared" si="3"/>
        <v>0</v>
      </c>
      <c r="G35" s="89">
        <f t="shared" si="4"/>
        <v>0</v>
      </c>
      <c r="H35" s="86">
        <f t="shared" si="5"/>
        <v>0</v>
      </c>
    </row>
    <row r="36" spans="1:8" ht="15.75" customHeight="1" thickBot="1" x14ac:dyDescent="0.25">
      <c r="A36" s="78" t="s">
        <v>57</v>
      </c>
      <c r="B36" s="79"/>
      <c r="C36" s="79"/>
      <c r="D36" s="17"/>
      <c r="E36" s="115">
        <f>SUM(E30:E35)</f>
        <v>0</v>
      </c>
      <c r="F36" s="87">
        <f>SUM(F30:F35)</f>
        <v>0</v>
      </c>
      <c r="G36" s="87">
        <f>SUM(G30:G35)</f>
        <v>0</v>
      </c>
      <c r="H36" s="88">
        <f>SUM(H30:H35)</f>
        <v>0</v>
      </c>
    </row>
    <row r="37" spans="1:8" ht="13.5" thickBot="1" x14ac:dyDescent="0.25">
      <c r="A37" s="2"/>
      <c r="B37" s="2"/>
      <c r="C37" s="2"/>
      <c r="D37" s="2"/>
      <c r="E37" s="2"/>
      <c r="F37" s="2"/>
      <c r="G37" s="2"/>
      <c r="H37" s="2"/>
    </row>
    <row r="38" spans="1:8" ht="13.5" thickBot="1" x14ac:dyDescent="0.25">
      <c r="A38" s="33" t="s">
        <v>16</v>
      </c>
      <c r="B38" s="34"/>
      <c r="C38" s="34"/>
      <c r="D38" s="34"/>
      <c r="E38" s="114"/>
      <c r="F38" s="34"/>
      <c r="G38" s="34"/>
      <c r="H38" s="36" t="s">
        <v>22</v>
      </c>
    </row>
    <row r="39" spans="1:8" x14ac:dyDescent="0.2">
      <c r="A39" s="37" t="s">
        <v>14</v>
      </c>
      <c r="B39" s="38"/>
      <c r="C39" s="39"/>
      <c r="D39" s="40"/>
      <c r="E39" s="112"/>
      <c r="F39" s="113">
        <f t="shared" ref="F39" si="6">$E39*0.35</f>
        <v>0</v>
      </c>
      <c r="G39" s="113">
        <f t="shared" ref="G39" si="7">E39*0.65</f>
        <v>0</v>
      </c>
      <c r="H39" s="102">
        <f>F39+G39</f>
        <v>0</v>
      </c>
    </row>
    <row r="40" spans="1:8" ht="45" customHeight="1" thickBot="1" x14ac:dyDescent="0.25">
      <c r="A40" s="41" t="s">
        <v>15</v>
      </c>
      <c r="B40" s="29"/>
      <c r="C40" s="42"/>
      <c r="D40" s="129"/>
      <c r="E40" s="130"/>
      <c r="F40" s="130"/>
      <c r="G40" s="130"/>
      <c r="H40" s="131"/>
    </row>
    <row r="41" spans="1:8" ht="13.5" thickBot="1" x14ac:dyDescent="0.25">
      <c r="A41" s="2"/>
      <c r="B41" s="2"/>
      <c r="C41" s="2"/>
      <c r="D41" s="2"/>
      <c r="E41" s="2"/>
      <c r="F41" s="2"/>
      <c r="G41" s="2"/>
      <c r="H41" s="2"/>
    </row>
    <row r="42" spans="1:8" ht="21" customHeight="1" thickBot="1" x14ac:dyDescent="0.25">
      <c r="A42" s="43" t="s">
        <v>24</v>
      </c>
      <c r="B42" s="34"/>
      <c r="C42" s="34"/>
      <c r="D42" s="44"/>
      <c r="E42" s="44"/>
      <c r="F42" s="105">
        <f>F39+F36+F25</f>
        <v>0</v>
      </c>
      <c r="G42" s="105">
        <f>G39+G36+G25</f>
        <v>0</v>
      </c>
      <c r="H42" s="104">
        <f>H39+H36+H25</f>
        <v>0</v>
      </c>
    </row>
    <row r="43" spans="1:8" x14ac:dyDescent="0.2">
      <c r="A43" s="2"/>
      <c r="B43" s="2"/>
      <c r="C43" s="2"/>
      <c r="D43" s="2"/>
      <c r="E43" s="2"/>
      <c r="F43" s="2"/>
      <c r="G43" s="2"/>
      <c r="H43" s="2"/>
    </row>
    <row r="44" spans="1:8" x14ac:dyDescent="0.2">
      <c r="A44" s="2"/>
      <c r="B44" s="2"/>
      <c r="C44" s="2"/>
      <c r="D44" s="2"/>
      <c r="E44" s="2"/>
      <c r="F44" s="2"/>
      <c r="G44" s="2"/>
      <c r="H44" s="2"/>
    </row>
    <row r="45" spans="1:8" ht="13.5" thickBot="1" x14ac:dyDescent="0.25">
      <c r="A45" s="3" t="s">
        <v>18</v>
      </c>
      <c r="B45" s="2"/>
      <c r="C45" s="2"/>
      <c r="D45" s="2"/>
      <c r="E45" s="2"/>
      <c r="F45" s="2"/>
      <c r="G45" s="2"/>
      <c r="H45" s="2"/>
    </row>
    <row r="46" spans="1:8" ht="26.25" thickBot="1" x14ac:dyDescent="0.25">
      <c r="A46" s="6" t="s">
        <v>9</v>
      </c>
      <c r="B46" s="45"/>
      <c r="C46" s="8"/>
      <c r="D46" s="9" t="s">
        <v>10</v>
      </c>
      <c r="E46" s="10" t="s">
        <v>11</v>
      </c>
      <c r="F46" s="10" t="s">
        <v>49</v>
      </c>
      <c r="G46" s="10" t="s">
        <v>50</v>
      </c>
      <c r="H46" s="58" t="s">
        <v>32</v>
      </c>
    </row>
    <row r="47" spans="1:8" ht="13.5" thickBot="1" x14ac:dyDescent="0.25">
      <c r="A47" s="11" t="s">
        <v>12</v>
      </c>
      <c r="B47" s="12"/>
      <c r="C47" s="12"/>
      <c r="D47" s="13"/>
      <c r="E47" s="13"/>
      <c r="F47" s="69"/>
      <c r="G47" s="69"/>
      <c r="H47" s="14"/>
    </row>
    <row r="48" spans="1:8" x14ac:dyDescent="0.2">
      <c r="A48" s="95" t="s">
        <v>59</v>
      </c>
      <c r="B48" s="96" t="s">
        <v>60</v>
      </c>
      <c r="C48" s="96"/>
      <c r="D48" s="71">
        <v>4</v>
      </c>
      <c r="E48" s="97">
        <v>1.5</v>
      </c>
      <c r="F48" s="108">
        <f>$D$10*E48/100</f>
        <v>0</v>
      </c>
      <c r="G48" s="108">
        <f>$E$10*E48/100</f>
        <v>0</v>
      </c>
      <c r="H48" s="98">
        <f>F48+G48</f>
        <v>0</v>
      </c>
    </row>
    <row r="49" spans="1:8" x14ac:dyDescent="0.2">
      <c r="A49" s="90" t="s">
        <v>61</v>
      </c>
      <c r="B49" s="4" t="s">
        <v>62</v>
      </c>
      <c r="C49" s="4"/>
      <c r="D49" s="16">
        <v>15</v>
      </c>
      <c r="E49" s="16">
        <v>15</v>
      </c>
      <c r="F49" s="73">
        <f>$D$10*E49/100</f>
        <v>0</v>
      </c>
      <c r="G49" s="73">
        <f>$E$10*E49/100</f>
        <v>0</v>
      </c>
      <c r="H49" s="91">
        <f>F49+G49</f>
        <v>0</v>
      </c>
    </row>
    <row r="50" spans="1:8" ht="13.5" thickBot="1" x14ac:dyDescent="0.25">
      <c r="A50" s="92" t="s">
        <v>63</v>
      </c>
      <c r="B50" s="93" t="s">
        <v>21</v>
      </c>
      <c r="C50" s="93"/>
      <c r="D50" s="17">
        <v>1</v>
      </c>
      <c r="E50" s="17">
        <v>1</v>
      </c>
      <c r="F50" s="109">
        <f>$D$10*E50/100</f>
        <v>0</v>
      </c>
      <c r="G50" s="109">
        <f>$E$10*E50/100</f>
        <v>0</v>
      </c>
      <c r="H50" s="94">
        <f>F50+G50</f>
        <v>0</v>
      </c>
    </row>
    <row r="51" spans="1:8" x14ac:dyDescent="0.2">
      <c r="A51" s="18" t="s">
        <v>72</v>
      </c>
      <c r="B51" s="19"/>
      <c r="C51" s="19"/>
      <c r="D51" s="20"/>
      <c r="E51" s="21"/>
      <c r="F51" s="22">
        <f>SUM(F48:F50)</f>
        <v>0</v>
      </c>
      <c r="G51" s="22">
        <f>SUM(G48:G50)</f>
        <v>0</v>
      </c>
      <c r="H51" s="22">
        <f>SUM(H48:H50)</f>
        <v>0</v>
      </c>
    </row>
    <row r="52" spans="1:8" x14ac:dyDescent="0.2">
      <c r="A52" s="23" t="s">
        <v>28</v>
      </c>
      <c r="B52" s="2"/>
      <c r="C52" s="24">
        <v>0.1</v>
      </c>
      <c r="D52" s="25"/>
      <c r="E52" s="26"/>
      <c r="F52" s="27">
        <f>F51*C52</f>
        <v>0</v>
      </c>
      <c r="G52" s="27">
        <f>G51*C52</f>
        <v>0</v>
      </c>
      <c r="H52" s="27">
        <f>H51*C52</f>
        <v>0</v>
      </c>
    </row>
    <row r="53" spans="1:8" ht="13.5" thickBot="1" x14ac:dyDescent="0.25">
      <c r="A53" s="28" t="s">
        <v>73</v>
      </c>
      <c r="B53" s="29"/>
      <c r="C53" s="29"/>
      <c r="D53" s="30"/>
      <c r="E53" s="31"/>
      <c r="F53" s="32">
        <f>SUM(F51:F52)</f>
        <v>0</v>
      </c>
      <c r="G53" s="32">
        <f>SUM(G51:G52)</f>
        <v>0</v>
      </c>
      <c r="H53" s="32">
        <f>SUM(H51:H52)</f>
        <v>0</v>
      </c>
    </row>
    <row r="54" spans="1:8" ht="13.5" thickBot="1" x14ac:dyDescent="0.25">
      <c r="A54" s="2"/>
      <c r="B54" s="2"/>
      <c r="C54" s="2"/>
      <c r="D54" s="2"/>
      <c r="E54" s="2"/>
      <c r="F54" s="2"/>
      <c r="G54" s="2"/>
      <c r="H54" s="2"/>
    </row>
    <row r="55" spans="1:8" ht="25.5" x14ac:dyDescent="0.2">
      <c r="A55" s="11" t="s">
        <v>13</v>
      </c>
      <c r="B55" s="12"/>
      <c r="C55" s="12"/>
      <c r="D55" s="13"/>
      <c r="E55" s="75" t="s">
        <v>58</v>
      </c>
      <c r="F55" s="74" t="s">
        <v>51</v>
      </c>
      <c r="G55" s="75" t="s">
        <v>52</v>
      </c>
      <c r="H55" s="75" t="s">
        <v>53</v>
      </c>
    </row>
    <row r="56" spans="1:8" x14ac:dyDescent="0.2">
      <c r="A56" s="62" t="s">
        <v>39</v>
      </c>
      <c r="B56" s="63" t="s">
        <v>40</v>
      </c>
      <c r="C56" s="64"/>
      <c r="D56" s="65"/>
      <c r="E56" s="76"/>
      <c r="F56" s="83" t="s">
        <v>54</v>
      </c>
      <c r="G56" s="83" t="s">
        <v>55</v>
      </c>
      <c r="H56" s="84" t="s">
        <v>56</v>
      </c>
    </row>
    <row r="57" spans="1:8" ht="22.5" customHeight="1" x14ac:dyDescent="0.2">
      <c r="A57" s="66" t="s">
        <v>61</v>
      </c>
      <c r="B57" s="116" t="s">
        <v>64</v>
      </c>
      <c r="C57" s="117"/>
      <c r="D57" s="67"/>
      <c r="E57" s="81">
        <v>0</v>
      </c>
      <c r="F57" s="89">
        <f>$E57*0.35</f>
        <v>0</v>
      </c>
      <c r="G57" s="89">
        <f>E57*0.65</f>
        <v>0</v>
      </c>
      <c r="H57" s="85">
        <f>F57+G57</f>
        <v>0</v>
      </c>
    </row>
    <row r="58" spans="1:8" x14ac:dyDescent="0.2">
      <c r="A58" s="66" t="s">
        <v>61</v>
      </c>
      <c r="B58" s="136" t="s">
        <v>65</v>
      </c>
      <c r="C58" s="137"/>
      <c r="D58" s="67"/>
      <c r="E58" s="81">
        <v>0</v>
      </c>
      <c r="F58" s="89">
        <f>$E58*0.35</f>
        <v>0</v>
      </c>
      <c r="G58" s="89">
        <f>E58*0.65</f>
        <v>0</v>
      </c>
      <c r="H58" s="85">
        <f>F58+G58</f>
        <v>0</v>
      </c>
    </row>
    <row r="59" spans="1:8" ht="12.75" customHeight="1" x14ac:dyDescent="0.2">
      <c r="A59" s="66" t="s">
        <v>61</v>
      </c>
      <c r="B59" s="116" t="s">
        <v>66</v>
      </c>
      <c r="C59" s="117"/>
      <c r="D59" s="67"/>
      <c r="E59" s="81">
        <v>0</v>
      </c>
      <c r="F59" s="89">
        <f>$E59*0.35</f>
        <v>0</v>
      </c>
      <c r="G59" s="89">
        <f>E59*0.65</f>
        <v>0</v>
      </c>
      <c r="H59" s="85">
        <f>F59+G59</f>
        <v>0</v>
      </c>
    </row>
    <row r="60" spans="1:8" ht="12.75" customHeight="1" x14ac:dyDescent="0.2">
      <c r="A60" s="66" t="s">
        <v>63</v>
      </c>
      <c r="B60" s="116" t="s">
        <v>67</v>
      </c>
      <c r="C60" s="117"/>
      <c r="D60" s="67"/>
      <c r="E60" s="81">
        <v>0</v>
      </c>
      <c r="F60" s="89">
        <f>$E60*0.35</f>
        <v>0</v>
      </c>
      <c r="G60" s="89">
        <f>E60*0.65</f>
        <v>0</v>
      </c>
      <c r="H60" s="85">
        <f>F60+G60</f>
        <v>0</v>
      </c>
    </row>
    <row r="61" spans="1:8" ht="15.75" customHeight="1" thickBot="1" x14ac:dyDescent="0.25">
      <c r="A61" s="78" t="s">
        <v>74</v>
      </c>
      <c r="B61" s="79"/>
      <c r="C61" s="79"/>
      <c r="D61" s="17"/>
      <c r="E61" s="115">
        <f>SUM(E57:E60)</f>
        <v>0</v>
      </c>
      <c r="F61" s="87">
        <f>SUM(F57:F60)</f>
        <v>0</v>
      </c>
      <c r="G61" s="87">
        <f>SUM(G57:G60)</f>
        <v>0</v>
      </c>
      <c r="H61" s="88">
        <f>SUM(H57:H60)</f>
        <v>0</v>
      </c>
    </row>
    <row r="62" spans="1:8" ht="13.5" thickBot="1" x14ac:dyDescent="0.25">
      <c r="A62" s="2"/>
      <c r="B62" s="2"/>
      <c r="C62" s="2"/>
      <c r="D62" s="2"/>
      <c r="E62" s="2"/>
      <c r="F62" s="2"/>
      <c r="G62" s="2"/>
      <c r="H62" s="2"/>
    </row>
    <row r="63" spans="1:8" ht="13.5" thickBot="1" x14ac:dyDescent="0.25">
      <c r="A63" s="33" t="s">
        <v>17</v>
      </c>
      <c r="B63" s="34"/>
      <c r="C63" s="34"/>
      <c r="D63" s="34"/>
      <c r="E63" s="35"/>
      <c r="F63" s="34"/>
      <c r="G63" s="34"/>
      <c r="H63" s="36" t="s">
        <v>22</v>
      </c>
    </row>
    <row r="64" spans="1:8" x14ac:dyDescent="0.2">
      <c r="A64" s="37" t="s">
        <v>14</v>
      </c>
      <c r="B64" s="38"/>
      <c r="C64" s="39"/>
      <c r="D64" s="40"/>
      <c r="E64" s="103"/>
      <c r="F64" s="103">
        <f>$E64*0.35</f>
        <v>0</v>
      </c>
      <c r="G64" s="103">
        <f>E64*0.65</f>
        <v>0</v>
      </c>
      <c r="H64" s="102">
        <f>F64+G64</f>
        <v>0</v>
      </c>
    </row>
    <row r="65" spans="1:8" ht="39" customHeight="1" thickBot="1" x14ac:dyDescent="0.25">
      <c r="A65" s="41" t="s">
        <v>15</v>
      </c>
      <c r="B65" s="29"/>
      <c r="C65" s="42"/>
      <c r="D65" s="129"/>
      <c r="E65" s="130"/>
      <c r="F65" s="130"/>
      <c r="G65" s="130"/>
      <c r="H65" s="131"/>
    </row>
    <row r="66" spans="1:8" ht="13.5" thickBot="1" x14ac:dyDescent="0.25">
      <c r="A66" s="2"/>
      <c r="B66" s="2"/>
      <c r="C66" s="2"/>
      <c r="D66" s="2"/>
      <c r="E66" s="2"/>
      <c r="F66" s="2"/>
      <c r="G66" s="2"/>
      <c r="H66" s="2"/>
    </row>
    <row r="67" spans="1:8" ht="13.5" thickBot="1" x14ac:dyDescent="0.25">
      <c r="A67" s="43" t="s">
        <v>23</v>
      </c>
      <c r="B67" s="34"/>
      <c r="C67" s="34"/>
      <c r="D67" s="44"/>
      <c r="E67" s="44"/>
      <c r="F67" s="105">
        <f>F61+F64+F53</f>
        <v>0</v>
      </c>
      <c r="G67" s="105">
        <f>G61+G64+G53</f>
        <v>0</v>
      </c>
      <c r="H67" s="80">
        <f>H61+H64+H53</f>
        <v>0</v>
      </c>
    </row>
    <row r="68" spans="1:8" x14ac:dyDescent="0.2">
      <c r="A68" s="2"/>
      <c r="B68" s="2"/>
      <c r="C68" s="2"/>
      <c r="D68" s="2"/>
      <c r="E68" s="2"/>
      <c r="F68" s="2"/>
      <c r="G68" s="2"/>
      <c r="H68" s="2"/>
    </row>
    <row r="69" spans="1:8" x14ac:dyDescent="0.2">
      <c r="A69" s="2"/>
      <c r="B69" s="2"/>
      <c r="C69" s="2"/>
      <c r="D69" s="2"/>
      <c r="E69" s="2"/>
      <c r="F69" s="2"/>
      <c r="G69" s="2"/>
      <c r="H69" s="2"/>
    </row>
    <row r="70" spans="1:8" x14ac:dyDescent="0.2">
      <c r="A70" s="2"/>
      <c r="B70" s="2"/>
      <c r="C70" s="2"/>
      <c r="D70" s="2"/>
      <c r="E70" s="2"/>
      <c r="F70" s="2"/>
      <c r="G70" s="2"/>
      <c r="H70" s="2"/>
    </row>
    <row r="71" spans="1:8" x14ac:dyDescent="0.2">
      <c r="A71" s="2"/>
      <c r="B71" s="2"/>
      <c r="C71" s="2"/>
      <c r="D71" s="2"/>
      <c r="E71" s="2"/>
      <c r="F71" s="2"/>
      <c r="G71" s="2"/>
      <c r="H71" s="2"/>
    </row>
    <row r="72" spans="1:8" x14ac:dyDescent="0.2">
      <c r="A72" s="2"/>
      <c r="B72" s="2"/>
      <c r="C72" s="2"/>
      <c r="D72" s="2"/>
      <c r="E72" s="2"/>
      <c r="F72" s="2"/>
      <c r="G72" s="2"/>
      <c r="H72" s="2"/>
    </row>
    <row r="73" spans="1:8" ht="13.5" thickBot="1" x14ac:dyDescent="0.25">
      <c r="A73" s="3" t="s">
        <v>0</v>
      </c>
      <c r="B73" s="2"/>
      <c r="C73" s="2"/>
      <c r="D73" s="2"/>
      <c r="E73" s="2"/>
      <c r="F73" s="2"/>
      <c r="G73" s="2"/>
      <c r="H73" s="2"/>
    </row>
    <row r="74" spans="1:8" ht="27" customHeight="1" x14ac:dyDescent="0.2">
      <c r="A74" s="132" t="s">
        <v>68</v>
      </c>
      <c r="B74" s="133"/>
      <c r="C74" s="134"/>
      <c r="D74" s="46"/>
      <c r="E74" s="46"/>
      <c r="F74" s="46"/>
      <c r="G74" s="46"/>
      <c r="H74" s="47">
        <f>H42+H67</f>
        <v>0</v>
      </c>
    </row>
    <row r="75" spans="1:8" ht="16.5" customHeight="1" x14ac:dyDescent="0.2">
      <c r="A75" s="124" t="s">
        <v>25</v>
      </c>
      <c r="B75" s="125"/>
      <c r="C75" s="126"/>
      <c r="D75" s="101">
        <v>0</v>
      </c>
      <c r="E75" s="49" t="s">
        <v>70</v>
      </c>
      <c r="F75" s="49"/>
      <c r="G75" s="49"/>
      <c r="H75" s="99">
        <f>H74*D75/100</f>
        <v>0</v>
      </c>
    </row>
    <row r="76" spans="1:8" ht="41.25" customHeight="1" x14ac:dyDescent="0.2">
      <c r="A76" s="119" t="s">
        <v>69</v>
      </c>
      <c r="B76" s="120"/>
      <c r="C76" s="121"/>
      <c r="D76" s="48"/>
      <c r="E76" s="50"/>
      <c r="F76" s="49"/>
      <c r="G76" s="49"/>
      <c r="H76" s="51">
        <f>H74+H75</f>
        <v>0</v>
      </c>
    </row>
    <row r="77" spans="1:8" x14ac:dyDescent="0.2">
      <c r="A77" s="52" t="s">
        <v>26</v>
      </c>
      <c r="B77" s="15"/>
      <c r="C77" s="53"/>
      <c r="D77" s="48"/>
      <c r="E77" s="50"/>
      <c r="F77" s="49"/>
      <c r="G77" s="49"/>
      <c r="H77" s="1">
        <v>0.19</v>
      </c>
    </row>
    <row r="78" spans="1:8" ht="39.75" customHeight="1" thickBot="1" x14ac:dyDescent="0.25">
      <c r="A78" s="122" t="s">
        <v>71</v>
      </c>
      <c r="B78" s="123"/>
      <c r="C78" s="123"/>
      <c r="D78" s="54"/>
      <c r="E78" s="55"/>
      <c r="F78" s="70"/>
      <c r="G78" s="70"/>
      <c r="H78" s="56">
        <f>H76*(1+H77)</f>
        <v>0</v>
      </c>
    </row>
    <row r="79" spans="1:8" x14ac:dyDescent="0.2">
      <c r="A79" s="2"/>
      <c r="B79" s="2"/>
      <c r="C79" s="2"/>
      <c r="D79" s="2"/>
      <c r="E79" s="2"/>
      <c r="F79" s="2"/>
      <c r="G79" s="2"/>
      <c r="H79" s="2"/>
    </row>
    <row r="80" spans="1:8" x14ac:dyDescent="0.2">
      <c r="A80" s="2"/>
      <c r="B80" s="2"/>
      <c r="C80" s="2"/>
      <c r="D80" s="2"/>
      <c r="E80" s="2"/>
      <c r="F80" s="2"/>
      <c r="G80" s="2"/>
      <c r="H80" s="2"/>
    </row>
    <row r="81" spans="1:8" x14ac:dyDescent="0.2">
      <c r="A81" s="2"/>
      <c r="B81" s="2"/>
      <c r="C81" s="2"/>
      <c r="D81" s="2"/>
      <c r="E81" s="2"/>
      <c r="F81" s="2"/>
      <c r="G81" s="2"/>
      <c r="H81" s="2"/>
    </row>
    <row r="82" spans="1:8" x14ac:dyDescent="0.2">
      <c r="A82" s="2"/>
      <c r="B82" s="2"/>
      <c r="C82" s="2"/>
      <c r="D82" s="2"/>
      <c r="E82" s="2"/>
      <c r="F82" s="2"/>
      <c r="G82" s="2"/>
      <c r="H82" s="2"/>
    </row>
    <row r="83" spans="1:8" x14ac:dyDescent="0.2">
      <c r="A83" s="2"/>
      <c r="B83" s="2"/>
      <c r="C83" s="2"/>
      <c r="D83" s="2"/>
      <c r="E83" s="2"/>
      <c r="F83" s="2"/>
      <c r="G83" s="2"/>
      <c r="H83" s="2"/>
    </row>
    <row r="84" spans="1:8" x14ac:dyDescent="0.2">
      <c r="A84" s="2"/>
      <c r="B84" s="2"/>
      <c r="C84" s="2"/>
      <c r="D84" s="2"/>
      <c r="E84" s="2"/>
      <c r="F84" s="2"/>
      <c r="G84" s="2"/>
      <c r="H84" s="2"/>
    </row>
  </sheetData>
  <mergeCells count="17">
    <mergeCell ref="A1:H1"/>
    <mergeCell ref="B34:C34"/>
    <mergeCell ref="D40:H40"/>
    <mergeCell ref="D65:H65"/>
    <mergeCell ref="A74:C74"/>
    <mergeCell ref="B35:C35"/>
    <mergeCell ref="B30:C30"/>
    <mergeCell ref="B31:C31"/>
    <mergeCell ref="B32:C32"/>
    <mergeCell ref="B57:C57"/>
    <mergeCell ref="B58:C58"/>
    <mergeCell ref="B59:C59"/>
    <mergeCell ref="B60:C60"/>
    <mergeCell ref="B33:C33"/>
    <mergeCell ref="A76:C76"/>
    <mergeCell ref="A78:C78"/>
    <mergeCell ref="A75:C75"/>
  </mergeCells>
  <pageMargins left="0.70866141732283472" right="0.70866141732283472" top="0.78740157480314965" bottom="0.78740157480314965" header="0.31496062992125984" footer="0.31496062992125984"/>
  <pageSetup paperSize="9" scale="56" orientation="portrait" r:id="rId1"/>
  <headerFooter>
    <oddHeader>&amp;RAnlage 4</oddHeader>
  </headerFooter>
  <rowBreaks count="1" manualBreakCount="1"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Honorarberechnung</vt:lpstr>
      <vt:lpstr>Honorarberechnung!Druckbereich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Pötting, Wiebke</dc:creator>
  <cp:lastModifiedBy>Scheib, Andreas</cp:lastModifiedBy>
  <cp:lastPrinted>2026-08-11T14:39:13Z</cp:lastPrinted>
  <dcterms:created xsi:type="dcterms:W3CDTF">2026-05-28T08:00:27Z</dcterms:created>
  <dcterms:modified xsi:type="dcterms:W3CDTF">2026-08-12T13:55:42Z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47294a3-5954-4603-86ad-05a2a4d3f0bf_Enabled">
    <vt:lpwstr>true</vt:lpwstr>
  </property>
  <property fmtid="{D5CDD505-2E9C-101B-9397-08002B2CF9AE}" pid="3" name="MSIP_Label_847294a3-5954-4603-86ad-05a2a4d3f0bf_SetDate">
    <vt:lpwstr>2026-05-28T08:12:08Z</vt:lpwstr>
  </property>
  <property fmtid="{D5CDD505-2E9C-101B-9397-08002B2CF9AE}" pid="4" name="MSIP_Label_847294a3-5954-4603-86ad-05a2a4d3f0bf_Method">
    <vt:lpwstr>Privileged</vt:lpwstr>
  </property>
  <property fmtid="{D5CDD505-2E9C-101B-9397-08002B2CF9AE}" pid="5" name="MSIP_Label_847294a3-5954-4603-86ad-05a2a4d3f0bf_Name">
    <vt:lpwstr>VGF - Nur für den Dienstgebrauch</vt:lpwstr>
  </property>
  <property fmtid="{D5CDD505-2E9C-101B-9397-08002B2CF9AE}" pid="6" name="MSIP_Label_847294a3-5954-4603-86ad-05a2a4d3f0bf_SiteId">
    <vt:lpwstr>cbeb189b-9163-4dfa-8f74-83c79cb7c5d7</vt:lpwstr>
  </property>
  <property fmtid="{D5CDD505-2E9C-101B-9397-08002B2CF9AE}" pid="7" name="MSIP_Label_847294a3-5954-4603-86ad-05a2a4d3f0bf_ActionId">
    <vt:lpwstr>905037bc-68e4-4643-9856-35dc9a879003</vt:lpwstr>
  </property>
  <property fmtid="{D5CDD505-2E9C-101B-9397-08002B2CF9AE}" pid="8" name="MSIP_Label_847294a3-5954-4603-86ad-05a2a4d3f0bf_ContentBits">
    <vt:lpwstr>0</vt:lpwstr>
  </property>
  <property fmtid="{D5CDD505-2E9C-101B-9397-08002B2CF9AE}" pid="9" name="MSIP_Label_847294a3-5954-4603-86ad-05a2a4d3f0bf_Tag">
    <vt:lpwstr>10, 0, 1, 1</vt:lpwstr>
  </property>
</Properties>
</file>